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UDONNERET-DANON\Desktop\2401 Ecole des greffes\2401 DCE\DESAMIANTAGE\"/>
    </mc:Choice>
  </mc:AlternateContent>
  <xr:revisionPtr revIDLastSave="0" documentId="13_ncr:1_{9323FDAA-C73D-4ABE-8B57-E87FBA5CAEE6}" xr6:coauthVersionLast="47" xr6:coauthVersionMax="47" xr10:uidLastSave="{00000000-0000-0000-0000-000000000000}"/>
  <bookViews>
    <workbookView xWindow="22932" yWindow="-108" windowWidth="23256" windowHeight="13176" activeTab="1" xr2:uid="{00000000-000D-0000-FFFF-FFFF00000000}"/>
  </bookViews>
  <sheets>
    <sheet name="Lot N°02 Page de garde" sheetId="1" r:id="rId1"/>
    <sheet name="Lot N°02 DEMOLITION - GROS OEU" sheetId="2" r:id="rId2"/>
  </sheets>
  <definedNames>
    <definedName name="_xlnm.Print_Titles" localSheetId="1">'Lot N°02 DEMOLITION - GROS OEU'!$1:$2</definedName>
    <definedName name="_xlnm.Print_Area" localSheetId="1">'Lot N°02 DEMOLITION - GROS OEU'!$A$1:$G$21</definedName>
    <definedName name="_xlnm.Print_Area" localSheetId="0">'Lot N°02 Page de garde'!$A$1:$A$52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7" i="2"/>
  <c r="B19" i="2" l="1"/>
  <c r="G18" i="2" l="1"/>
  <c r="G19" i="2" s="1"/>
  <c r="G20" i="2" l="1"/>
</calcChain>
</file>

<file path=xl/sharedStrings.xml><?xml version="1.0" encoding="utf-8"?>
<sst xmlns="http://schemas.openxmlformats.org/spreadsheetml/2006/main" count="48" uniqueCount="42">
  <si>
    <t>U</t>
  </si>
  <si>
    <t>Quantité indicative</t>
  </si>
  <si>
    <t>Prix unitaire H.T. en €</t>
  </si>
  <si>
    <t>Total H.T. en €</t>
  </si>
  <si>
    <t>CH2</t>
  </si>
  <si>
    <t>GROSO</t>
  </si>
  <si>
    <t>CH3</t>
  </si>
  <si>
    <t>ART</t>
  </si>
  <si>
    <t>009-F151</t>
  </si>
  <si>
    <t>ART</t>
  </si>
  <si>
    <t>009-E998</t>
  </si>
  <si>
    <t>ART</t>
  </si>
  <si>
    <t>009-B556</t>
  </si>
  <si>
    <t>ART</t>
  </si>
  <si>
    <t>009-A379</t>
  </si>
  <si>
    <t>TOTHT</t>
  </si>
  <si>
    <t>TVA</t>
  </si>
  <si>
    <t>Montant TTC</t>
  </si>
  <si>
    <t>TOTTTC</t>
  </si>
  <si>
    <t>DESAMIANTAGE</t>
  </si>
  <si>
    <t>1.2.2</t>
  </si>
  <si>
    <t>PLAN DE RETRAIT</t>
  </si>
  <si>
    <t>opérations de repli</t>
  </si>
  <si>
    <t>1.2.4.1</t>
  </si>
  <si>
    <t>travaux préparatoires</t>
  </si>
  <si>
    <t>1.2.4.2</t>
  </si>
  <si>
    <t>travaux de dépose de conduits amiantés</t>
  </si>
  <si>
    <t>1.2.4.3</t>
  </si>
  <si>
    <t>travaux de dépose d'un chapeau de ventilation</t>
  </si>
  <si>
    <t>1.2.4.4</t>
  </si>
  <si>
    <t>travaux de dépose des portes de placard KZ avec tampon amiantés</t>
  </si>
  <si>
    <t>FT</t>
  </si>
  <si>
    <t>1.2.3</t>
  </si>
  <si>
    <t>DEPOSE DE REVETEMENTS DE SOLS AMIANTES</t>
  </si>
  <si>
    <t>M2</t>
  </si>
  <si>
    <t>1.2.4</t>
  </si>
  <si>
    <t>DEPOSE D'ELEMENTS DIVERS AMIANTES</t>
  </si>
  <si>
    <t>Quantité Entreprise</t>
  </si>
  <si>
    <t>1.2.4.5</t>
  </si>
  <si>
    <t>1.2.5</t>
  </si>
  <si>
    <t>GESTION DES DECHETS</t>
  </si>
  <si>
    <t>Montant HT du Lot N°01 DESAMIANTAGE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</si>
</sst>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1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8" xfId="1" applyFill="1" applyBorder="1">
      <alignment horizontal="left" vertical="top" wrapText="1"/>
    </xf>
    <xf numFmtId="0" fontId="2" fillId="0" borderId="9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65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1" xfId="0" applyNumberFormat="1" applyBorder="1" applyAlignment="1" applyProtection="1">
      <alignment horizontal="right" vertical="top" wrapText="1"/>
      <protection locked="0"/>
    </xf>
    <xf numFmtId="0" fontId="1" fillId="0" borderId="4" xfId="1" applyBorder="1">
      <alignment horizontal="left" vertical="top" wrapText="1"/>
    </xf>
    <xf numFmtId="0" fontId="9" fillId="0" borderId="14" xfId="26" applyBorder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1" fillId="0" borderId="7" xfId="0" applyFont="1" applyBorder="1" applyAlignment="1" applyProtection="1">
      <alignment horizontal="center" vertical="top"/>
      <protection locked="0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0" xfId="1" applyFill="1" applyBorder="1">
      <alignment horizontal="left" vertical="top" wrapText="1"/>
    </xf>
    <xf numFmtId="0" fontId="22" fillId="0" borderId="9" xfId="6" applyFont="1" applyBorder="1">
      <alignment horizontal="left" vertical="top"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left" vertical="center" indent="2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96446</xdr:rowOff>
    </xdr:from>
    <xdr:to>
      <xdr:col>0</xdr:col>
      <xdr:colOff>3101715</xdr:colOff>
      <xdr:row>36</xdr:row>
      <xdr:rowOff>45914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3450285</xdr:colOff>
      <xdr:row>30</xdr:row>
      <xdr:rowOff>96446</xdr:rowOff>
    </xdr:from>
    <xdr:to>
      <xdr:col>0</xdr:col>
      <xdr:colOff>6225540</xdr:colOff>
      <xdr:row>37</xdr:row>
      <xdr:rowOff>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46475" y="5521886"/>
          <a:ext cx="2775255" cy="117418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117456</xdr:rowOff>
    </xdr:from>
    <xdr:to>
      <xdr:col>0</xdr:col>
      <xdr:colOff>5904000</xdr:colOff>
      <xdr:row>17</xdr:row>
      <xdr:rowOff>114299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84000" y="1384281"/>
          <a:ext cx="5220000" cy="1806593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20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164036</xdr:rowOff>
    </xdr:from>
    <xdr:to>
      <xdr:col>0</xdr:col>
      <xdr:colOff>5904000</xdr:colOff>
      <xdr:row>27</xdr:row>
      <xdr:rowOff>53415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N°02 DEMOLITION - GROS OEUVRE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134937</xdr:rowOff>
    </xdr:from>
    <xdr:to>
      <xdr:col>0</xdr:col>
      <xdr:colOff>3101715</xdr:colOff>
      <xdr:row>49</xdr:row>
      <xdr:rowOff>84406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20442</xdr:rowOff>
    </xdr:from>
    <xdr:to>
      <xdr:col>0</xdr:col>
      <xdr:colOff>3135810</xdr:colOff>
      <xdr:row>42</xdr:row>
      <xdr:rowOff>160410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3416190</xdr:colOff>
      <xdr:row>37</xdr:row>
      <xdr:rowOff>20442</xdr:rowOff>
    </xdr:from>
    <xdr:to>
      <xdr:col>0</xdr:col>
      <xdr:colOff>5904000</xdr:colOff>
      <xdr:row>42</xdr:row>
      <xdr:rowOff>160410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3450285</xdr:colOff>
      <xdr:row>43</xdr:row>
      <xdr:rowOff>134937</xdr:rowOff>
    </xdr:from>
    <xdr:to>
      <xdr:col>0</xdr:col>
      <xdr:colOff>5904000</xdr:colOff>
      <xdr:row>49</xdr:row>
      <xdr:rowOff>84406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174285</xdr:colOff>
      <xdr:row>5</xdr:row>
      <xdr:rowOff>135277</xdr:rowOff>
    </xdr:from>
    <xdr:to>
      <xdr:col>0</xdr:col>
      <xdr:colOff>6411810</xdr:colOff>
      <xdr:row>5</xdr:row>
      <xdr:rowOff>135277</xdr:rowOff>
    </xdr:to>
    <xdr:cxnSp macro="">
      <xdr:nvCxn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68190</xdr:colOff>
      <xdr:row>0</xdr:row>
      <xdr:rowOff>84419</xdr:rowOff>
    </xdr:from>
    <xdr:to>
      <xdr:col>0</xdr:col>
      <xdr:colOff>1620000</xdr:colOff>
      <xdr:row>5</xdr:row>
      <xdr:rowOff>111535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4060379</xdr:colOff>
      <xdr:row>0</xdr:row>
      <xdr:rowOff>112852</xdr:rowOff>
    </xdr:from>
    <xdr:to>
      <xdr:col>0</xdr:col>
      <xdr:colOff>6755129</xdr:colOff>
      <xdr:row>5</xdr:row>
      <xdr:rowOff>54668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064189" y="112852"/>
          <a:ext cx="2689035" cy="842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1108965</xdr:colOff>
      <xdr:row>0</xdr:row>
      <xdr:rowOff>417130</xdr:rowOff>
    </xdr:from>
    <xdr:to>
      <xdr:col>6</xdr:col>
      <xdr:colOff>758190</xdr:colOff>
      <xdr:row>0</xdr:row>
      <xdr:rowOff>987374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665225" y="417130"/>
          <a:ext cx="5870955" cy="570244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232515</xdr:colOff>
      <xdr:row>0</xdr:row>
      <xdr:rowOff>35093</xdr:rowOff>
    </xdr:from>
    <xdr:to>
      <xdr:col>6</xdr:col>
      <xdr:colOff>758190</xdr:colOff>
      <xdr:row>0</xdr:row>
      <xdr:rowOff>417130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751175" y="35093"/>
          <a:ext cx="2777385" cy="38203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1108965</xdr:colOff>
      <xdr:row>0</xdr:row>
      <xdr:rowOff>35093</xdr:rowOff>
    </xdr:from>
    <xdr:to>
      <xdr:col>3</xdr:col>
      <xdr:colOff>232515</xdr:colOff>
      <xdr:row>0</xdr:row>
      <xdr:rowOff>417130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N°01 DESAMIANTAGE</a:t>
          </a:r>
        </a:p>
      </xdr:txBody>
    </xdr:sp>
    <xdr:clientData/>
  </xdr:twoCellAnchor>
  <xdr:twoCellAnchor editAs="oneCell">
    <xdr:from>
      <xdr:col>0</xdr:col>
      <xdr:colOff>93346</xdr:colOff>
      <xdr:row>0</xdr:row>
      <xdr:rowOff>118110</xdr:rowOff>
    </xdr:from>
    <xdr:to>
      <xdr:col>1</xdr:col>
      <xdr:colOff>1033091</xdr:colOff>
      <xdr:row>0</xdr:row>
      <xdr:rowOff>567690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BBB3E7E2-DEDE-4CF8-A0EE-A12AAAE7C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346" y="118110"/>
          <a:ext cx="1499815" cy="44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B609-A323-4823-93BD-04FC0805B01C}">
  <sheetPr>
    <pageSetUpPr fitToPage="1"/>
  </sheetPr>
  <dimension ref="A1"/>
  <sheetViews>
    <sheetView showGridLines="0" view="pageBreakPreview" zoomScaleNormal="100" zoomScaleSheetLayoutView="100" workbookViewId="0">
      <selection activeCell="C3" sqref="C3"/>
    </sheetView>
  </sheetViews>
  <sheetFormatPr baseColWidth="10" defaultColWidth="10.7109375" defaultRowHeight="15" x14ac:dyDescent="0.25"/>
  <cols>
    <col min="1" max="1" width="98.7109375" customWidth="1"/>
    <col min="2" max="2" width="10.710937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99A0E-186A-4DBE-87BA-B40EB5A473D9}">
  <sheetPr>
    <pageSetUpPr fitToPage="1"/>
  </sheetPr>
  <dimension ref="A1:AAA22"/>
  <sheetViews>
    <sheetView showGridLines="0" tabSelected="1" view="pageBreakPreview" zoomScale="70" zoomScaleNormal="10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7" sqref="M7"/>
    </sheetView>
  </sheetViews>
  <sheetFormatPr baseColWidth="10" defaultColWidth="10.7109375" defaultRowHeight="15" x14ac:dyDescent="0.25"/>
  <cols>
    <col min="1" max="1" width="8.28515625" customWidth="1"/>
    <col min="2" max="2" width="52" customWidth="1"/>
    <col min="3" max="3" width="7.42578125" style="31" customWidth="1"/>
    <col min="4" max="6" width="11.28515625" customWidth="1"/>
    <col min="7" max="7" width="13.7109375" customWidth="1"/>
    <col min="8" max="8" width="10.7109375" customWidth="1"/>
    <col min="702" max="704" width="10.7109375" customWidth="1"/>
  </cols>
  <sheetData>
    <row r="1" spans="1:703" ht="81" customHeight="1" x14ac:dyDescent="0.25">
      <c r="A1" s="23"/>
      <c r="B1" s="24"/>
      <c r="C1" s="24"/>
      <c r="D1" s="24"/>
      <c r="E1" s="24"/>
      <c r="F1" s="24"/>
      <c r="G1" s="25"/>
    </row>
    <row r="2" spans="1:703" s="35" customFormat="1" ht="45" x14ac:dyDescent="0.25">
      <c r="A2" s="32"/>
      <c r="B2" s="33"/>
      <c r="C2" s="34" t="s">
        <v>0</v>
      </c>
      <c r="D2" s="34" t="s">
        <v>1</v>
      </c>
      <c r="E2" s="34" t="s">
        <v>37</v>
      </c>
      <c r="F2" s="34" t="s">
        <v>2</v>
      </c>
      <c r="G2" s="34" t="s">
        <v>3</v>
      </c>
    </row>
    <row r="3" spans="1:703" x14ac:dyDescent="0.25">
      <c r="A3" s="1"/>
      <c r="B3" s="2"/>
      <c r="C3" s="26"/>
      <c r="D3" s="3"/>
      <c r="E3" s="3"/>
      <c r="F3" s="3"/>
      <c r="G3" s="4"/>
    </row>
    <row r="4" spans="1:703" x14ac:dyDescent="0.25">
      <c r="A4" s="5"/>
      <c r="B4" s="37" t="s">
        <v>19</v>
      </c>
      <c r="C4" s="27"/>
      <c r="D4" s="7"/>
      <c r="E4" s="7"/>
      <c r="F4" s="7"/>
      <c r="G4" s="8"/>
      <c r="ZZ4" t="s">
        <v>4</v>
      </c>
      <c r="AAA4" s="9" t="s">
        <v>5</v>
      </c>
    </row>
    <row r="5" spans="1:703" x14ac:dyDescent="0.25">
      <c r="A5" s="36"/>
      <c r="B5" s="6"/>
      <c r="C5" s="27"/>
      <c r="D5" s="7"/>
      <c r="E5" s="7"/>
      <c r="F5" s="7"/>
      <c r="G5" s="8"/>
      <c r="AAA5" s="9"/>
    </row>
    <row r="6" spans="1:703" x14ac:dyDescent="0.25">
      <c r="A6" s="38" t="s">
        <v>20</v>
      </c>
      <c r="B6" s="39" t="s">
        <v>21</v>
      </c>
      <c r="C6" s="31" t="s">
        <v>31</v>
      </c>
      <c r="D6" s="27">
        <v>1</v>
      </c>
      <c r="E6" s="27"/>
      <c r="F6" s="7"/>
      <c r="G6" s="8"/>
      <c r="ZZ6" t="s">
        <v>6</v>
      </c>
      <c r="AAA6" s="9"/>
    </row>
    <row r="7" spans="1:703" x14ac:dyDescent="0.25">
      <c r="A7" s="38" t="s">
        <v>32</v>
      </c>
      <c r="B7" s="39" t="s">
        <v>33</v>
      </c>
      <c r="C7" s="31" t="s">
        <v>34</v>
      </c>
      <c r="D7" s="27">
        <f>14*3</f>
        <v>42</v>
      </c>
      <c r="E7" s="27"/>
      <c r="F7" s="7"/>
      <c r="G7" s="8"/>
      <c r="AAA7" s="9"/>
    </row>
    <row r="8" spans="1:703" x14ac:dyDescent="0.25">
      <c r="A8" s="38" t="s">
        <v>35</v>
      </c>
      <c r="B8" s="39" t="s">
        <v>36</v>
      </c>
      <c r="D8" s="27"/>
      <c r="E8" s="27"/>
      <c r="F8" s="7"/>
      <c r="G8" s="8"/>
      <c r="AAA8" s="9"/>
    </row>
    <row r="9" spans="1:703" x14ac:dyDescent="0.25">
      <c r="A9" s="40" t="s">
        <v>23</v>
      </c>
      <c r="B9" s="38" t="s">
        <v>24</v>
      </c>
      <c r="C9" s="31" t="s">
        <v>31</v>
      </c>
      <c r="D9" s="10">
        <v>1</v>
      </c>
      <c r="E9" s="10"/>
      <c r="F9" s="11"/>
      <c r="G9" s="12"/>
      <c r="ZZ9" t="s">
        <v>7</v>
      </c>
      <c r="AAA9" s="9" t="s">
        <v>8</v>
      </c>
    </row>
    <row r="10" spans="1:703" x14ac:dyDescent="0.25">
      <c r="A10" s="40" t="s">
        <v>25</v>
      </c>
      <c r="B10" s="38" t="s">
        <v>26</v>
      </c>
      <c r="C10" s="31" t="s">
        <v>0</v>
      </c>
      <c r="D10" s="10">
        <v>3</v>
      </c>
      <c r="E10" s="10"/>
      <c r="F10" s="11"/>
      <c r="G10" s="12"/>
      <c r="ZZ10" t="s">
        <v>9</v>
      </c>
      <c r="AAA10" s="9" t="s">
        <v>10</v>
      </c>
    </row>
    <row r="11" spans="1:703" x14ac:dyDescent="0.25">
      <c r="A11" s="40" t="s">
        <v>27</v>
      </c>
      <c r="B11" s="38" t="s">
        <v>28</v>
      </c>
      <c r="C11" s="31" t="s">
        <v>0</v>
      </c>
      <c r="D11" s="10">
        <v>1</v>
      </c>
      <c r="E11" s="10"/>
      <c r="F11" s="11"/>
      <c r="G11" s="12"/>
      <c r="ZZ11" t="s">
        <v>11</v>
      </c>
      <c r="AAA11" s="9" t="s">
        <v>12</v>
      </c>
    </row>
    <row r="12" spans="1:703" x14ac:dyDescent="0.25">
      <c r="A12" s="40" t="s">
        <v>29</v>
      </c>
      <c r="B12" s="38" t="s">
        <v>30</v>
      </c>
      <c r="C12" s="31" t="s">
        <v>0</v>
      </c>
      <c r="D12" s="10">
        <f>36+21+14</f>
        <v>71</v>
      </c>
      <c r="E12" s="10"/>
      <c r="F12" s="11"/>
      <c r="G12" s="12"/>
      <c r="ZZ12" t="s">
        <v>13</v>
      </c>
      <c r="AAA12" s="9" t="s">
        <v>14</v>
      </c>
    </row>
    <row r="13" spans="1:703" x14ac:dyDescent="0.25">
      <c r="A13" s="40" t="s">
        <v>38</v>
      </c>
      <c r="B13" s="38" t="s">
        <v>22</v>
      </c>
      <c r="C13" s="31" t="s">
        <v>31</v>
      </c>
      <c r="D13" s="10">
        <v>1</v>
      </c>
      <c r="E13" s="10"/>
      <c r="F13" s="11"/>
      <c r="G13" s="12"/>
      <c r="AAA13" s="9"/>
    </row>
    <row r="14" spans="1:703" x14ac:dyDescent="0.25">
      <c r="A14" s="38" t="s">
        <v>39</v>
      </c>
      <c r="B14" s="39" t="s">
        <v>40</v>
      </c>
      <c r="C14" s="31" t="s">
        <v>31</v>
      </c>
      <c r="D14" s="10">
        <v>1</v>
      </c>
      <c r="E14" s="10"/>
      <c r="F14" s="11"/>
      <c r="G14" s="12"/>
      <c r="AAA14" s="9"/>
    </row>
    <row r="15" spans="1:703" x14ac:dyDescent="0.25">
      <c r="A15" s="13"/>
      <c r="B15" s="14"/>
      <c r="C15" s="28"/>
      <c r="D15" s="10"/>
      <c r="E15" s="10"/>
      <c r="F15" s="11"/>
      <c r="G15" s="12"/>
      <c r="AAA15" s="9"/>
    </row>
    <row r="16" spans="1:703" x14ac:dyDescent="0.25">
      <c r="A16" s="16"/>
      <c r="B16" s="17"/>
      <c r="C16" s="29"/>
      <c r="D16" s="18"/>
      <c r="E16" s="18"/>
      <c r="F16" s="18"/>
      <c r="G16" s="15"/>
    </row>
    <row r="17" spans="1:702" x14ac:dyDescent="0.25">
      <c r="A17" s="19"/>
      <c r="B17" s="19"/>
      <c r="C17" s="30"/>
      <c r="D17" s="19"/>
      <c r="E17" s="19"/>
      <c r="F17" s="19"/>
      <c r="G17" s="19"/>
    </row>
    <row r="18" spans="1:702" x14ac:dyDescent="0.25">
      <c r="B18" s="20" t="s">
        <v>41</v>
      </c>
      <c r="G18" s="21">
        <f>SUBTOTAL(109,G4:G16)</f>
        <v>0</v>
      </c>
      <c r="ZZ18" t="s">
        <v>15</v>
      </c>
    </row>
    <row r="19" spans="1:702" x14ac:dyDescent="0.25">
      <c r="A19" s="22">
        <v>10</v>
      </c>
      <c r="B19" s="20" t="str">
        <f>CONCATENATE("Montant TVA (",A19,"%)")</f>
        <v>Montant TVA (10%)</v>
      </c>
      <c r="G19" s="21">
        <f>(G18*A19)/100</f>
        <v>0</v>
      </c>
      <c r="ZZ19" t="s">
        <v>16</v>
      </c>
    </row>
    <row r="20" spans="1:702" x14ac:dyDescent="0.25">
      <c r="B20" s="20" t="s">
        <v>17</v>
      </c>
      <c r="G20" s="21">
        <f>G18+G19</f>
        <v>0</v>
      </c>
      <c r="ZZ20" t="s">
        <v>18</v>
      </c>
    </row>
    <row r="21" spans="1:702" x14ac:dyDescent="0.25">
      <c r="G21" s="21"/>
    </row>
    <row r="22" spans="1:702" x14ac:dyDescent="0.25">
      <c r="G22" s="21"/>
    </row>
  </sheetData>
  <mergeCells count="1">
    <mergeCell ref="A1:G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N°02 Page de garde</vt:lpstr>
      <vt:lpstr>Lot N°02 DEMOLITION - GROS OEU</vt:lpstr>
      <vt:lpstr>'Lot N°02 DEMOLITION - GROS OEU'!Impression_des_titres</vt:lpstr>
      <vt:lpstr>'Lot N°02 DEMOLITION - GROS OEU'!Zone_d_impression</vt:lpstr>
      <vt:lpstr>'Lot N°02 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Vincent ATHIAS</cp:lastModifiedBy>
  <cp:lastPrinted>2025-10-08T15:15:06Z</cp:lastPrinted>
  <dcterms:created xsi:type="dcterms:W3CDTF">2025-10-08T13:35:30Z</dcterms:created>
  <dcterms:modified xsi:type="dcterms:W3CDTF">2025-10-09T15:27:15Z</dcterms:modified>
</cp:coreProperties>
</file>